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artes40.sharepoint.com/sites/ProgettiINTERREG-BLUE-HUB/Documenti condivisi/BLUEHUB/Bando/Allegati/IT/FINALE/"/>
    </mc:Choice>
  </mc:AlternateContent>
  <xr:revisionPtr revIDLastSave="281" documentId="13_ncr:1_{2FC1E5E7-2520-4B0B-9FC2-EAA6370E8BD6}" xr6:coauthVersionLast="47" xr6:coauthVersionMax="47" xr10:uidLastSave="{D7DBD675-59DB-441D-90C5-2C710B908B71}"/>
  <bookViews>
    <workbookView xWindow="-120" yWindow="-120" windowWidth="29040" windowHeight="15720" xr2:uid="{00000000-000D-0000-FFFF-FFFF00000000}"/>
  </bookViews>
  <sheets>
    <sheet name="Foglio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 l="1"/>
  <c r="K24" i="1"/>
  <c r="I31" i="1"/>
  <c r="K20" i="1"/>
  <c r="K25" i="1"/>
  <c r="K26" i="1"/>
  <c r="K27" i="1"/>
  <c r="K28" i="1"/>
  <c r="K29" i="1"/>
  <c r="K30" i="1"/>
  <c r="K15" i="1"/>
  <c r="K16" i="1"/>
  <c r="K17" i="1"/>
  <c r="K18" i="1"/>
  <c r="K19" i="1"/>
  <c r="K14" i="1"/>
  <c r="K13" i="1"/>
  <c r="J20" i="1"/>
  <c r="I20" i="1"/>
  <c r="J31" i="1" l="1"/>
  <c r="K33" i="1"/>
  <c r="K31" i="1"/>
</calcChain>
</file>

<file path=xl/sharedStrings.xml><?xml version="1.0" encoding="utf-8"?>
<sst xmlns="http://schemas.openxmlformats.org/spreadsheetml/2006/main" count="32" uniqueCount="24">
  <si>
    <t>…</t>
  </si>
  <si>
    <t>Titolo Progetto</t>
  </si>
  <si>
    <t xml:space="preserve">Il legale rappresentante </t>
  </si>
  <si>
    <t>BUDGET</t>
  </si>
  <si>
    <t>Descrizione Attività</t>
  </si>
  <si>
    <t>Fornitore 1</t>
  </si>
  <si>
    <t>Fornitore 2</t>
  </si>
  <si>
    <t>Valutazione, analisi di fattibilità e strategie di sviluppo per integrazione di sensore</t>
  </si>
  <si>
    <t>Supporto per domanda di brevetto</t>
  </si>
  <si>
    <t>Consulenze e servizi esterni</t>
  </si>
  <si>
    <t>Totale</t>
  </si>
  <si>
    <t>Attrezzature (max. 5.000€)</t>
  </si>
  <si>
    <t>Descrizione Utilizzo</t>
  </si>
  <si>
    <t xml:space="preserve">Sensore di ossigeno disciolto </t>
  </si>
  <si>
    <t xml:space="preserve">Sensore elettrochimico per la misurazione continua dell’ossigeno disciolto in acqua marina </t>
  </si>
  <si>
    <t>Sistema di stabilizzazione (gimbal) per drone, necessario per l’acquisizione accurata di dati visivi</t>
  </si>
  <si>
    <t xml:space="preserve">Gimbal </t>
  </si>
  <si>
    <t>Dettaglio (Denominazione Fornitore)</t>
  </si>
  <si>
    <t>TOTALE (max. 20.000€)</t>
  </si>
  <si>
    <t>Costo esclusa IVA (€)</t>
  </si>
  <si>
    <t xml:space="preserve">
*L’IVA non è ammissibile se recuperabile dai beneficiari secondo la normativa nazionale.
Le voci in tabella hanno valore esemplificativo. 
Per la definizione dei costi ammissibili si rimanda alle indicazioni contenute nel Bando.
Le informazioni qui indicate devono essere coerenti con la descrizione del progetto fornita nella sezione “Implementazione”.	
					</t>
  </si>
  <si>
    <t>IVA (solo se a costo e non recuperabile) *</t>
  </si>
  <si>
    <t>Dettaglio (Descrizione Attrezzatura)</t>
  </si>
  <si>
    <t>Soggetto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</si>
</sst>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Calibri"/>
      <family val="2"/>
      <scheme val="minor"/>
    </font>
    <font>
      <b/>
      <sz val="11"/>
      <color theme="1"/>
      <name val="Calibri"/>
      <family val="2"/>
      <scheme val="minor"/>
    </font>
    <font>
      <i/>
      <sz val="11"/>
      <color theme="1"/>
      <name val="Calibri"/>
      <family val="2"/>
      <scheme val="minor"/>
    </font>
    <font>
      <b/>
      <sz val="14"/>
      <color theme="1"/>
      <name val="Calibri"/>
      <family val="2"/>
      <scheme val="minor"/>
    </font>
    <font>
      <b/>
      <sz val="10"/>
      <color theme="1"/>
      <name val="Calibri"/>
      <family val="2"/>
      <scheme val="minor"/>
    </font>
    <font>
      <i/>
      <sz val="11"/>
      <color theme="6" tint="-0.499984740745262"/>
      <name val="Calibri"/>
      <family val="2"/>
      <scheme val="minor"/>
    </font>
    <font>
      <b/>
      <sz val="12"/>
      <color theme="1"/>
      <name val="Calibri"/>
      <family val="2"/>
      <scheme val="minor"/>
    </font>
    <font>
      <sz val="8"/>
      <name val="Calibri"/>
      <family val="2"/>
      <scheme val="minor"/>
    </font>
    <font>
      <b/>
      <sz val="11"/>
      <color theme="6" tint="-0.249977111117893"/>
      <name val="Calibri"/>
      <family val="2"/>
      <scheme val="minor"/>
    </font>
    <font>
      <i/>
      <sz val="11"/>
      <color theme="6" tint="-0.249977111117893"/>
      <name val="Calibri"/>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4"/>
        <bgColor indexed="64"/>
      </patternFill>
    </fill>
    <fill>
      <patternFill patternType="solid">
        <fgColor theme="9" tint="0.7999816888943144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1"/>
      </top>
      <bottom/>
      <diagonal/>
    </border>
    <border>
      <left style="thin">
        <color theme="1"/>
      </left>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s>
  <cellStyleXfs count="1">
    <xf numFmtId="0" fontId="0" fillId="0" borderId="0"/>
  </cellStyleXfs>
  <cellXfs count="57">
    <xf numFmtId="0" fontId="0" fillId="0" borderId="0" xfId="0"/>
    <xf numFmtId="0" fontId="3" fillId="0" borderId="0" xfId="0" applyFont="1" applyAlignment="1">
      <alignment horizontal="center" vertical="center"/>
    </xf>
    <xf numFmtId="0" fontId="3" fillId="0" borderId="1" xfId="0" applyFont="1" applyBorder="1" applyAlignment="1">
      <alignment horizontal="center" vertical="center"/>
    </xf>
    <xf numFmtId="0" fontId="5" fillId="0" borderId="0" xfId="0" applyFont="1" applyAlignment="1">
      <alignment vertical="top" wrapText="1"/>
    </xf>
    <xf numFmtId="0" fontId="2" fillId="0" borderId="0" xfId="0" applyFont="1"/>
    <xf numFmtId="0" fontId="2" fillId="0" borderId="0" xfId="0" applyFont="1" applyAlignment="1">
      <alignment horizontal="center"/>
    </xf>
    <xf numFmtId="0" fontId="4" fillId="0" borderId="1" xfId="0" applyFont="1" applyBorder="1"/>
    <xf numFmtId="0" fontId="4" fillId="0" borderId="0" xfId="0" applyFont="1"/>
    <xf numFmtId="164" fontId="1" fillId="0" borderId="1" xfId="0" applyNumberFormat="1" applyFont="1" applyBorder="1"/>
    <xf numFmtId="164" fontId="0" fillId="0" borderId="1" xfId="0" applyNumberFormat="1" applyBorder="1"/>
    <xf numFmtId="0" fontId="8" fillId="0" borderId="1" xfId="0" applyFont="1" applyBorder="1" applyAlignment="1">
      <alignment horizontal="center" vertical="center"/>
    </xf>
    <xf numFmtId="164" fontId="9" fillId="0" borderId="1" xfId="0" applyNumberFormat="1" applyFont="1" applyBorder="1" applyAlignment="1">
      <alignment horizontal="center" vertical="center"/>
    </xf>
    <xf numFmtId="0" fontId="1" fillId="2" borderId="1" xfId="0" applyFont="1" applyFill="1" applyBorder="1"/>
    <xf numFmtId="164" fontId="0" fillId="0" borderId="0" xfId="0" applyNumberFormat="1"/>
    <xf numFmtId="0" fontId="1" fillId="2" borderId="1" xfId="0" applyFont="1" applyFill="1" applyBorder="1" applyAlignment="1">
      <alignment horizontal="center" vertical="center"/>
    </xf>
    <xf numFmtId="0" fontId="4" fillId="3" borderId="3" xfId="0" applyFont="1" applyFill="1" applyBorder="1"/>
    <xf numFmtId="0" fontId="4" fillId="3" borderId="4" xfId="0" applyFont="1" applyFill="1" applyBorder="1"/>
    <xf numFmtId="0" fontId="1" fillId="3" borderId="1" xfId="0" applyFont="1" applyFill="1" applyBorder="1" applyAlignment="1">
      <alignment vertical="center"/>
    </xf>
    <xf numFmtId="164" fontId="0" fillId="3" borderId="1" xfId="0" applyNumberFormat="1" applyFill="1" applyBorder="1" applyAlignment="1">
      <alignment horizontal="center"/>
    </xf>
    <xf numFmtId="164" fontId="0" fillId="4" borderId="1" xfId="0" applyNumberFormat="1" applyFill="1" applyBorder="1" applyAlignment="1">
      <alignment horizontal="center"/>
    </xf>
    <xf numFmtId="0" fontId="1" fillId="2" borderId="1" xfId="0" applyFont="1" applyFill="1" applyBorder="1" applyAlignment="1">
      <alignment vertical="center" wrapText="1"/>
    </xf>
    <xf numFmtId="0" fontId="1" fillId="2" borderId="2" xfId="0" applyFont="1" applyFill="1" applyBorder="1" applyAlignment="1">
      <alignment horizontal="center" vertical="center"/>
    </xf>
    <xf numFmtId="0" fontId="5" fillId="0" borderId="0" xfId="0" applyFont="1" applyAlignment="1">
      <alignment horizontal="left" vertical="top" wrapText="1"/>
    </xf>
    <xf numFmtId="0" fontId="1" fillId="2" borderId="4" xfId="0" applyFont="1" applyFill="1" applyBorder="1"/>
    <xf numFmtId="164" fontId="9" fillId="5" borderId="1" xfId="0" applyNumberFormat="1" applyFont="1" applyFill="1" applyBorder="1" applyAlignment="1">
      <alignment horizontal="center" vertical="center"/>
    </xf>
    <xf numFmtId="164" fontId="1" fillId="5" borderId="1" xfId="0" applyNumberFormat="1" applyFont="1" applyFill="1" applyBorder="1"/>
    <xf numFmtId="0" fontId="2" fillId="5" borderId="4" xfId="0" applyFont="1" applyFill="1" applyBorder="1" applyAlignment="1">
      <alignment horizontal="center"/>
    </xf>
    <xf numFmtId="164" fontId="0" fillId="5" borderId="1" xfId="0" applyNumberFormat="1" applyFill="1" applyBorder="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vertical="center"/>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6" fillId="0" borderId="1" xfId="0" applyFont="1" applyBorder="1" applyAlignment="1">
      <alignment horizontal="left" vertical="center"/>
    </xf>
    <xf numFmtId="0" fontId="5" fillId="0" borderId="1" xfId="0" applyFont="1" applyBorder="1" applyAlignment="1">
      <alignment horizontal="center" vertical="top" wrapText="1"/>
    </xf>
    <xf numFmtId="0" fontId="5" fillId="0" borderId="6" xfId="0" applyFont="1" applyBorder="1" applyAlignment="1">
      <alignment horizontal="left" vertical="top" wrapText="1"/>
    </xf>
    <xf numFmtId="0" fontId="5" fillId="0" borderId="5" xfId="0" applyFont="1" applyBorder="1" applyAlignment="1">
      <alignment horizontal="left" vertical="top" wrapText="1"/>
    </xf>
    <xf numFmtId="0" fontId="5" fillId="0" borderId="9" xfId="0" applyFont="1" applyBorder="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5" fillId="0" borderId="10" xfId="0" applyFont="1" applyBorder="1" applyAlignment="1">
      <alignment horizontal="left" vertical="top"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31750</xdr:colOff>
      <xdr:row>0</xdr:row>
      <xdr:rowOff>152400</xdr:rowOff>
    </xdr:from>
    <xdr:to>
      <xdr:col>3</xdr:col>
      <xdr:colOff>152400</xdr:colOff>
      <xdr:row>5</xdr:row>
      <xdr:rowOff>125730</xdr:rowOff>
    </xdr:to>
    <xdr:pic>
      <xdr:nvPicPr>
        <xdr:cNvPr id="3" name="Immagine 2" descr="Immagine che contiene testo, schermata, Carattere, Elementi grafici&#10;&#10;Il contenuto generato dall'IA potrebbe non essere corretto.">
          <a:extLst>
            <a:ext uri="{FF2B5EF4-FFF2-40B4-BE49-F238E27FC236}">
              <a16:creationId xmlns:a16="http://schemas.microsoft.com/office/drawing/2014/main" id="{B3B659C2-5E21-95AF-8C96-8282237F8C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1350" y="152400"/>
          <a:ext cx="3949700" cy="92773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0"/>
  <sheetViews>
    <sheetView tabSelected="1" zoomScale="80" zoomScaleNormal="80" workbookViewId="0">
      <selection activeCell="K33" sqref="K33"/>
    </sheetView>
  </sheetViews>
  <sheetFormatPr defaultColWidth="0" defaultRowHeight="15" zeroHeight="1" x14ac:dyDescent="0.25"/>
  <cols>
    <col min="1" max="1" width="2.28515625" customWidth="1"/>
    <col min="2" max="2" width="34.5703125" bestFit="1" customWidth="1"/>
    <col min="3" max="3" width="22.85546875" customWidth="1"/>
    <col min="4" max="4" width="9.140625" customWidth="1"/>
    <col min="5" max="5" width="9.7109375" customWidth="1"/>
    <col min="6" max="8" width="9.140625" customWidth="1"/>
    <col min="9" max="9" width="32.5703125" customWidth="1"/>
    <col min="10" max="10" width="31.5703125" customWidth="1"/>
    <col min="11" max="11" width="41.7109375" customWidth="1"/>
    <col min="12" max="13" width="0" hidden="1" customWidth="1"/>
    <col min="15" max="16376" width="9.140625" hidden="1"/>
    <col min="16377" max="16378" width="3" hidden="1" customWidth="1"/>
    <col min="16379" max="16379" width="2.140625" hidden="1" customWidth="1"/>
    <col min="16380" max="16380" width="3" hidden="1" customWidth="1"/>
    <col min="16381" max="16381" width="1.85546875" hidden="1" customWidth="1"/>
    <col min="16382" max="16382" width="5" hidden="1" customWidth="1"/>
    <col min="16383" max="16383" width="3" hidden="1" customWidth="1"/>
    <col min="16384" max="16384" width="12" customWidth="1"/>
  </cols>
  <sheetData>
    <row r="1" spans="2:12" x14ac:dyDescent="0.25"/>
    <row r="2" spans="2:12" x14ac:dyDescent="0.25"/>
    <row r="3" spans="2:12" x14ac:dyDescent="0.25"/>
    <row r="4" spans="2:12" x14ac:dyDescent="0.25"/>
    <row r="5" spans="2:12" x14ac:dyDescent="0.25"/>
    <row r="6" spans="2:12" ht="18.75" customHeight="1" x14ac:dyDescent="0.25">
      <c r="B6" s="32" t="s">
        <v>3</v>
      </c>
      <c r="C6" s="32"/>
      <c r="D6" s="32"/>
      <c r="E6" s="32"/>
      <c r="F6" s="32"/>
      <c r="G6" s="32"/>
      <c r="H6" s="32"/>
      <c r="I6" s="32"/>
      <c r="J6" s="32"/>
      <c r="K6" s="32"/>
    </row>
    <row r="7" spans="2:12" ht="18.75" customHeight="1" x14ac:dyDescent="0.25">
      <c r="B7" s="32"/>
      <c r="C7" s="32"/>
      <c r="D7" s="32"/>
      <c r="E7" s="32"/>
      <c r="F7" s="32"/>
      <c r="G7" s="32"/>
      <c r="H7" s="32"/>
      <c r="I7" s="32"/>
      <c r="J7" s="32"/>
      <c r="K7" s="32"/>
    </row>
    <row r="8" spans="2:12" ht="18.75" x14ac:dyDescent="0.25">
      <c r="B8" s="1"/>
      <c r="C8" s="1"/>
      <c r="D8" s="1"/>
      <c r="E8" s="1"/>
      <c r="F8" s="1"/>
      <c r="G8" s="1"/>
      <c r="H8" s="1"/>
      <c r="I8" s="1"/>
      <c r="J8" s="1"/>
    </row>
    <row r="9" spans="2:12" ht="18.75" x14ac:dyDescent="0.25">
      <c r="B9" s="14" t="s">
        <v>23</v>
      </c>
      <c r="C9" s="2"/>
      <c r="D9" s="1"/>
      <c r="E9" s="29" t="s">
        <v>1</v>
      </c>
      <c r="F9" s="30"/>
      <c r="G9" s="33"/>
      <c r="H9" s="33"/>
      <c r="I9" s="33"/>
      <c r="J9" s="33"/>
      <c r="K9" s="33"/>
    </row>
    <row r="10" spans="2:12" ht="32.25" customHeight="1" x14ac:dyDescent="0.25"/>
    <row r="11" spans="2:12" ht="24.95" customHeight="1" x14ac:dyDescent="0.25">
      <c r="B11" s="31" t="s">
        <v>9</v>
      </c>
      <c r="C11" s="31"/>
      <c r="D11" s="31"/>
      <c r="E11" s="31"/>
      <c r="F11" s="31"/>
      <c r="G11" s="31"/>
      <c r="H11" s="31"/>
      <c r="I11" s="31"/>
      <c r="J11" s="31"/>
      <c r="K11" s="31"/>
    </row>
    <row r="12" spans="2:12" ht="27.75" customHeight="1" x14ac:dyDescent="0.25">
      <c r="B12" s="20" t="s">
        <v>17</v>
      </c>
      <c r="C12" s="37" t="s">
        <v>4</v>
      </c>
      <c r="D12" s="38"/>
      <c r="E12" s="38"/>
      <c r="F12" s="38"/>
      <c r="G12" s="38"/>
      <c r="H12" s="39"/>
      <c r="I12" s="28" t="s">
        <v>19</v>
      </c>
      <c r="J12" s="28" t="s">
        <v>21</v>
      </c>
      <c r="K12" s="28" t="s">
        <v>10</v>
      </c>
    </row>
    <row r="13" spans="2:12" ht="24.95" customHeight="1" x14ac:dyDescent="0.25">
      <c r="B13" s="10" t="s">
        <v>5</v>
      </c>
      <c r="C13" s="34" t="s">
        <v>7</v>
      </c>
      <c r="D13" s="35"/>
      <c r="E13" s="35"/>
      <c r="F13" s="35"/>
      <c r="G13" s="35"/>
      <c r="H13" s="36"/>
      <c r="I13" s="24">
        <v>10000</v>
      </c>
      <c r="J13" s="24">
        <v>2200</v>
      </c>
      <c r="K13" s="24">
        <f>SUM(I13:J13)</f>
        <v>12200</v>
      </c>
    </row>
    <row r="14" spans="2:12" ht="24.95" customHeight="1" x14ac:dyDescent="0.25">
      <c r="B14" s="10" t="s">
        <v>6</v>
      </c>
      <c r="C14" s="40" t="s">
        <v>8</v>
      </c>
      <c r="D14" s="41"/>
      <c r="E14" s="41"/>
      <c r="F14" s="41"/>
      <c r="G14" s="41"/>
      <c r="H14" s="42"/>
      <c r="I14" s="24">
        <v>3000</v>
      </c>
      <c r="J14" s="24">
        <v>660</v>
      </c>
      <c r="K14" s="24">
        <f>SUM(I14:J14)</f>
        <v>3660</v>
      </c>
    </row>
    <row r="15" spans="2:12" ht="24.95" customHeight="1" x14ac:dyDescent="0.25">
      <c r="B15" s="6" t="s">
        <v>0</v>
      </c>
      <c r="C15" s="43"/>
      <c r="D15" s="44"/>
      <c r="E15" s="44"/>
      <c r="F15" s="44"/>
      <c r="G15" s="44"/>
      <c r="H15" s="45"/>
      <c r="I15" s="25"/>
      <c r="J15" s="25"/>
      <c r="K15" s="24">
        <f t="shared" ref="K15:K19" si="0">SUM(I15:J15)</f>
        <v>0</v>
      </c>
    </row>
    <row r="16" spans="2:12" ht="24.95" customHeight="1" x14ac:dyDescent="0.25">
      <c r="B16" s="6" t="s">
        <v>0</v>
      </c>
      <c r="C16" s="46"/>
      <c r="D16" s="47"/>
      <c r="E16" s="47"/>
      <c r="F16" s="47"/>
      <c r="G16" s="47"/>
      <c r="H16" s="48"/>
      <c r="I16" s="26"/>
      <c r="J16" s="26"/>
      <c r="K16" s="24">
        <f t="shared" si="0"/>
        <v>0</v>
      </c>
      <c r="L16" s="9"/>
    </row>
    <row r="17" spans="2:11" ht="24.95" customHeight="1" x14ac:dyDescent="0.25">
      <c r="B17" s="6"/>
      <c r="C17" s="43"/>
      <c r="D17" s="44"/>
      <c r="E17" s="44"/>
      <c r="F17" s="44"/>
      <c r="G17" s="44"/>
      <c r="H17" s="45"/>
      <c r="I17" s="25"/>
      <c r="J17" s="25"/>
      <c r="K17" s="24">
        <f t="shared" si="0"/>
        <v>0</v>
      </c>
    </row>
    <row r="18" spans="2:11" ht="24.95" customHeight="1" x14ac:dyDescent="0.25">
      <c r="B18" s="6"/>
      <c r="C18" s="46"/>
      <c r="D18" s="47"/>
      <c r="E18" s="47"/>
      <c r="F18" s="47"/>
      <c r="G18" s="47"/>
      <c r="H18" s="48"/>
      <c r="I18" s="27"/>
      <c r="J18" s="27"/>
      <c r="K18" s="24">
        <f t="shared" si="0"/>
        <v>0</v>
      </c>
    </row>
    <row r="19" spans="2:11" ht="24.95" customHeight="1" x14ac:dyDescent="0.25">
      <c r="B19" s="6"/>
      <c r="C19" s="46"/>
      <c r="D19" s="47"/>
      <c r="E19" s="47"/>
      <c r="F19" s="47"/>
      <c r="G19" s="47"/>
      <c r="H19" s="48"/>
      <c r="I19" s="27"/>
      <c r="J19" s="27"/>
      <c r="K19" s="24">
        <f t="shared" si="0"/>
        <v>0</v>
      </c>
    </row>
    <row r="20" spans="2:11" ht="24.95" customHeight="1" x14ac:dyDescent="0.25">
      <c r="B20" s="17" t="s">
        <v>10</v>
      </c>
      <c r="C20" s="15"/>
      <c r="D20" s="15"/>
      <c r="E20" s="15"/>
      <c r="F20" s="15"/>
      <c r="G20" s="15"/>
      <c r="H20" s="16"/>
      <c r="I20" s="18">
        <f>IF(SUM(I13:I19)&lt;= 20000,SUM(I13:I19),"Quota non finanziabile (B22oltre massimale)")</f>
        <v>13000</v>
      </c>
      <c r="J20" s="18">
        <f t="shared" ref="J20" si="1">IF(SUM(J13:J19)&lt;= 20000,SUM(J13:J19),"Quota non finanziabile (B22oltre massimale)")</f>
        <v>2860</v>
      </c>
      <c r="K20" s="18">
        <f>IF(SUM(K13:K19)&lt;= 20000,SUM(K13:K19),"Quota non finanziabile (oltre massimale)")</f>
        <v>15860</v>
      </c>
    </row>
    <row r="21" spans="2:11" ht="32.25" customHeight="1" x14ac:dyDescent="0.25">
      <c r="B21" s="7"/>
      <c r="C21" s="5"/>
      <c r="D21" s="5"/>
      <c r="E21" s="5"/>
      <c r="F21" s="5"/>
      <c r="G21" s="5"/>
      <c r="H21" s="5"/>
      <c r="I21" s="13"/>
      <c r="J21" s="13"/>
    </row>
    <row r="22" spans="2:11" ht="24.95" customHeight="1" x14ac:dyDescent="0.25">
      <c r="B22" s="31" t="s">
        <v>11</v>
      </c>
      <c r="C22" s="31"/>
      <c r="D22" s="31"/>
      <c r="E22" s="31"/>
      <c r="F22" s="31"/>
      <c r="G22" s="31"/>
      <c r="H22" s="31"/>
      <c r="I22" s="31"/>
      <c r="J22" s="31"/>
      <c r="K22" s="31"/>
    </row>
    <row r="23" spans="2:11" ht="24.95" customHeight="1" x14ac:dyDescent="0.25">
      <c r="B23" s="12" t="s">
        <v>22</v>
      </c>
      <c r="C23" s="31" t="s">
        <v>12</v>
      </c>
      <c r="D23" s="31"/>
      <c r="E23" s="31"/>
      <c r="F23" s="31"/>
      <c r="G23" s="31"/>
      <c r="H23" s="31"/>
      <c r="I23" s="28" t="s">
        <v>19</v>
      </c>
      <c r="J23" s="28" t="s">
        <v>21</v>
      </c>
      <c r="K23" s="28" t="s">
        <v>10</v>
      </c>
    </row>
    <row r="24" spans="2:11" ht="34.5" customHeight="1" x14ac:dyDescent="0.25">
      <c r="B24" s="10" t="s">
        <v>13</v>
      </c>
      <c r="C24" s="34" t="s">
        <v>14</v>
      </c>
      <c r="D24" s="35"/>
      <c r="E24" s="35"/>
      <c r="F24" s="35"/>
      <c r="G24" s="35"/>
      <c r="H24" s="36"/>
      <c r="I24" s="11">
        <v>1000</v>
      </c>
      <c r="J24" s="11">
        <f>22%*I24</f>
        <v>220</v>
      </c>
      <c r="K24" s="24">
        <f>SUM(I24:J24)</f>
        <v>1220</v>
      </c>
    </row>
    <row r="25" spans="2:11" ht="31.5" customHeight="1" x14ac:dyDescent="0.25">
      <c r="B25" s="10" t="s">
        <v>16</v>
      </c>
      <c r="C25" s="34" t="s">
        <v>15</v>
      </c>
      <c r="D25" s="35"/>
      <c r="E25" s="35"/>
      <c r="F25" s="35"/>
      <c r="G25" s="35"/>
      <c r="H25" s="36"/>
      <c r="I25" s="11">
        <v>1000</v>
      </c>
      <c r="J25" s="11">
        <v>220</v>
      </c>
      <c r="K25" s="24">
        <f t="shared" ref="K25:K30" si="2">SUM(I25:J25)</f>
        <v>1220</v>
      </c>
    </row>
    <row r="26" spans="2:11" ht="24.95" customHeight="1" x14ac:dyDescent="0.25">
      <c r="B26" s="6" t="s">
        <v>0</v>
      </c>
      <c r="C26" s="43"/>
      <c r="D26" s="44"/>
      <c r="E26" s="44"/>
      <c r="F26" s="44"/>
      <c r="G26" s="44"/>
      <c r="H26" s="45"/>
      <c r="I26" s="8"/>
      <c r="J26" s="8"/>
      <c r="K26" s="24">
        <f t="shared" si="2"/>
        <v>0</v>
      </c>
    </row>
    <row r="27" spans="2:11" ht="24.95" customHeight="1" x14ac:dyDescent="0.25">
      <c r="B27" s="6" t="s">
        <v>0</v>
      </c>
      <c r="C27" s="46"/>
      <c r="D27" s="47"/>
      <c r="E27" s="47"/>
      <c r="F27" s="47"/>
      <c r="G27" s="47"/>
      <c r="H27" s="48"/>
      <c r="I27" s="9"/>
      <c r="J27" s="9"/>
      <c r="K27" s="24">
        <f t="shared" si="2"/>
        <v>0</v>
      </c>
    </row>
    <row r="28" spans="2:11" ht="24.95" customHeight="1" x14ac:dyDescent="0.25">
      <c r="B28" s="6"/>
      <c r="C28" s="43"/>
      <c r="D28" s="44"/>
      <c r="E28" s="44"/>
      <c r="F28" s="44"/>
      <c r="G28" s="44"/>
      <c r="H28" s="45"/>
      <c r="I28" s="8"/>
      <c r="J28" s="8"/>
      <c r="K28" s="24">
        <f t="shared" si="2"/>
        <v>0</v>
      </c>
    </row>
    <row r="29" spans="2:11" ht="24.95" customHeight="1" x14ac:dyDescent="0.25">
      <c r="B29" s="6"/>
      <c r="C29" s="46"/>
      <c r="D29" s="47"/>
      <c r="E29" s="47"/>
      <c r="F29" s="47"/>
      <c r="G29" s="47"/>
      <c r="H29" s="48"/>
      <c r="I29" s="9"/>
      <c r="J29" s="9"/>
      <c r="K29" s="24">
        <f t="shared" si="2"/>
        <v>0</v>
      </c>
    </row>
    <row r="30" spans="2:11" ht="24.95" customHeight="1" x14ac:dyDescent="0.25">
      <c r="B30" s="6"/>
      <c r="C30" s="43"/>
      <c r="D30" s="44"/>
      <c r="E30" s="44"/>
      <c r="F30" s="44"/>
      <c r="G30" s="44"/>
      <c r="H30" s="45"/>
      <c r="I30" s="8"/>
      <c r="J30" s="8"/>
      <c r="K30" s="24">
        <f t="shared" si="2"/>
        <v>0</v>
      </c>
    </row>
    <row r="31" spans="2:11" ht="24.95" customHeight="1" x14ac:dyDescent="0.25">
      <c r="B31" s="17" t="s">
        <v>10</v>
      </c>
      <c r="C31" s="15"/>
      <c r="D31" s="15"/>
      <c r="E31" s="15"/>
      <c r="F31" s="15"/>
      <c r="G31" s="15"/>
      <c r="H31" s="16"/>
      <c r="I31" s="18">
        <f t="shared" ref="I31:K31" si="3">IF(SUM(I24:I30)&lt;= 5000,SUM(I24:I30),"Quota non finanziabile (oltre massimale)")</f>
        <v>2000</v>
      </c>
      <c r="J31" s="18">
        <f t="shared" si="3"/>
        <v>440</v>
      </c>
      <c r="K31" s="18">
        <f t="shared" si="3"/>
        <v>2440</v>
      </c>
    </row>
    <row r="32" spans="2:11" x14ac:dyDescent="0.25">
      <c r="B32" s="7"/>
      <c r="C32" s="5"/>
      <c r="D32" s="5"/>
      <c r="E32" s="5"/>
      <c r="F32" s="5"/>
      <c r="G32" s="5"/>
      <c r="H32" s="5"/>
    </row>
    <row r="33" spans="2:12" ht="24.95" customHeight="1" x14ac:dyDescent="0.25">
      <c r="B33" s="7"/>
      <c r="C33" s="5"/>
      <c r="D33" s="5"/>
      <c r="E33" s="5"/>
      <c r="J33" s="21" t="s">
        <v>18</v>
      </c>
      <c r="K33" s="19">
        <f>IF(SUM(I20,J20,I31,J31)&lt;= 20000,SUM(I20,J20,I31,J31),"Quota non finanziabile (oltre massimale)")</f>
        <v>18300</v>
      </c>
      <c r="L33" s="23"/>
    </row>
    <row r="34" spans="2:12" x14ac:dyDescent="0.25">
      <c r="B34" s="4"/>
      <c r="C34" s="4"/>
    </row>
    <row r="35" spans="2:12" ht="15" customHeight="1" x14ac:dyDescent="0.25">
      <c r="B35" s="51" t="s">
        <v>20</v>
      </c>
      <c r="C35" s="52"/>
      <c r="D35" s="52"/>
      <c r="E35" s="52"/>
      <c r="F35" s="52"/>
      <c r="G35" s="52"/>
      <c r="H35" s="52"/>
      <c r="I35" s="53"/>
      <c r="J35" s="22"/>
    </row>
    <row r="36" spans="2:12" ht="72.75" customHeight="1" x14ac:dyDescent="0.25">
      <c r="B36" s="54"/>
      <c r="C36" s="55"/>
      <c r="D36" s="55"/>
      <c r="E36" s="55"/>
      <c r="F36" s="55"/>
      <c r="G36" s="55"/>
      <c r="H36" s="55"/>
      <c r="I36" s="56"/>
      <c r="J36" s="22"/>
    </row>
    <row r="37" spans="2:12" x14ac:dyDescent="0.25">
      <c r="B37" s="3"/>
      <c r="C37" s="3"/>
      <c r="D37" s="3"/>
      <c r="E37" s="3"/>
      <c r="F37" s="3"/>
      <c r="G37" s="3"/>
      <c r="H37" s="3"/>
      <c r="I37" s="3"/>
      <c r="J37" s="3"/>
    </row>
    <row r="38" spans="2:12" ht="15.75" x14ac:dyDescent="0.25">
      <c r="B38" s="49" t="s">
        <v>2</v>
      </c>
      <c r="C38" s="49"/>
      <c r="D38" s="3"/>
      <c r="E38" s="3"/>
      <c r="F38" s="3"/>
      <c r="G38" s="3"/>
      <c r="H38" s="3"/>
      <c r="I38" s="3"/>
      <c r="J38" s="3"/>
    </row>
    <row r="39" spans="2:12" ht="72.75" customHeight="1" x14ac:dyDescent="0.25">
      <c r="B39" s="50"/>
      <c r="C39" s="50"/>
      <c r="D39" s="3"/>
      <c r="E39" s="3"/>
      <c r="F39" s="3"/>
      <c r="G39" s="3"/>
      <c r="H39" s="3"/>
      <c r="I39" s="3"/>
      <c r="J39" s="3"/>
    </row>
    <row r="40" spans="2:12" x14ac:dyDescent="0.25">
      <c r="B40" s="3"/>
      <c r="C40" s="3"/>
      <c r="D40" s="3"/>
      <c r="E40" s="3"/>
      <c r="F40" s="3"/>
      <c r="G40" s="3"/>
      <c r="H40" s="3"/>
      <c r="I40" s="3"/>
      <c r="J40" s="3"/>
    </row>
  </sheetData>
  <mergeCells count="24">
    <mergeCell ref="B38:C38"/>
    <mergeCell ref="B39:C39"/>
    <mergeCell ref="C26:H26"/>
    <mergeCell ref="C27:H27"/>
    <mergeCell ref="C28:H28"/>
    <mergeCell ref="C29:H29"/>
    <mergeCell ref="C30:H30"/>
    <mergeCell ref="B35:I36"/>
    <mergeCell ref="C23:H23"/>
    <mergeCell ref="C24:H24"/>
    <mergeCell ref="C25:H25"/>
    <mergeCell ref="C12:H12"/>
    <mergeCell ref="C13:H13"/>
    <mergeCell ref="C14:H14"/>
    <mergeCell ref="C15:H15"/>
    <mergeCell ref="C16:H16"/>
    <mergeCell ref="C17:H17"/>
    <mergeCell ref="C18:H18"/>
    <mergeCell ref="C19:H19"/>
    <mergeCell ref="E9:F9"/>
    <mergeCell ref="B11:K11"/>
    <mergeCell ref="B22:K22"/>
    <mergeCell ref="B6:K7"/>
    <mergeCell ref="G9:K9"/>
  </mergeCells>
  <phoneticPr fontId="7"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0AEE6E1B5A45842BA0E3AF69CE8D104" ma:contentTypeVersion="9" ma:contentTypeDescription="Creare un nuovo documento." ma:contentTypeScope="" ma:versionID="8f9dbb696ed7200228e854567b9b7826">
  <xsd:schema xmlns:xsd="http://www.w3.org/2001/XMLSchema" xmlns:xs="http://www.w3.org/2001/XMLSchema" xmlns:p="http://schemas.microsoft.com/office/2006/metadata/properties" xmlns:ns2="d8585af6-ef6c-49ec-acdf-1fae28ed1447" targetNamespace="http://schemas.microsoft.com/office/2006/metadata/properties" ma:root="true" ma:fieldsID="c5bdad79cd4272d3d40d3dafa6c7c885" ns2:_="">
    <xsd:import namespace="d8585af6-ef6c-49ec-acdf-1fae28ed144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585af6-ef6c-49ec-acdf-1fae28ed14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19e02c2-d0ef-4a64-aef5-7798a053b5e9"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8585af6-ef6c-49ec-acdf-1fae28ed144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38079EF-6642-4897-8933-3B2BA0B2D3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585af6-ef6c-49ec-acdf-1fae28ed14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2098883-7AE6-45C9-91BA-95E3ECB303B8}">
  <ds:schemaRefs>
    <ds:schemaRef ds:uri="http://schemas.microsoft.com/sharepoint/v3/contenttype/forms"/>
  </ds:schemaRefs>
</ds:datastoreItem>
</file>

<file path=customXml/itemProps3.xml><?xml version="1.0" encoding="utf-8"?>
<ds:datastoreItem xmlns:ds="http://schemas.openxmlformats.org/officeDocument/2006/customXml" ds:itemID="{B61A1574-6A85-4700-B9D8-5419BC079C15}">
  <ds:schemaRefs>
    <ds:schemaRef ds:uri="http://www.w3.org/XML/1998/namespace"/>
    <ds:schemaRef ds:uri="http://purl.org/dc/terms/"/>
    <ds:schemaRef ds:uri="d8585af6-ef6c-49ec-acdf-1fae28ed1447"/>
    <ds:schemaRef ds:uri="http://purl.org/dc/dcmitype/"/>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schemas.microsoft.com/office/2006/documentManagement/typ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Viviana</dc:creator>
  <cp:lastModifiedBy>Viviana Maria Fili</cp:lastModifiedBy>
  <dcterms:created xsi:type="dcterms:W3CDTF">2015-06-05T18:19:34Z</dcterms:created>
  <dcterms:modified xsi:type="dcterms:W3CDTF">2026-04-29T11:30:10Z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0x01010090AEE6E1B5A45842BA0E3AF69CE8D104</vt:lpwstr>
  </property>
  <property fmtid="{D5CDD505-2E9C-101B-9397-08002B2CF9AE}" pid="3" name="MediaServiceImageTags">
    <vt:lpwstr/>
  </property>
</Properties>
</file>